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source data 1\MFQ &amp; DHA and MFQ &amp; PPQ\"/>
    </mc:Choice>
  </mc:AlternateContent>
  <xr:revisionPtr revIDLastSave="0" documentId="13_ncr:1_{70230929-D3CD-4B08-B8BF-6B8CFD50EBE9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HA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0" l="1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B4" i="10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<sst xmlns="http://schemas.openxmlformats.org/spreadsheetml/2006/main" count="195" uniqueCount="132">
  <si>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</si>
  <si>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</si>
  <si>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</si>
  <si>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</si>
  <si>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</si>
  <si>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</si>
  <si>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</si>
  <si>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</si>
  <si>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</si>
  <si>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</si>
  <si>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</si>
  <si>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</si>
  <si>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</si>
  <si>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</si>
  <si>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</si>
  <si>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</si>
  <si>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</si>
  <si>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</si>
  <si>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</si>
  <si>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</si>
  <si>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</si>
  <si>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</si>
  <si>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</si>
  <si>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</si>
  <si>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</si>
  <si>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</si>
  <si>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</si>
  <si>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</si>
  <si>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</si>
  <si>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</si>
  <si>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</si>
  <si>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</si>
  <si>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</si>
  <si>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</si>
  <si>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</si>
  <si>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</si>
  <si>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</si>
  <si>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</si>
  <si>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</si>
  <si>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</si>
  <si>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</si>
  <si>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</si>
  <si>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</si>
  <si>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</si>
  <si>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</si>
  <si>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</si>
  <si>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</si>
  <si>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</si>
  <si>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</si>
  <si>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</si>
  <si>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</si>
  <si>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</si>
  <si>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</si>
  <si>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</si>
  <si>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</si>
  <si>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</si>
  <si>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</si>
  <si>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</si>
  <si>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</si>
  <si>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</si>
  <si>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</si>
  <si>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</si>
  <si>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</si>
  <si>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</si>
  <si>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</si>
  <si>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</si>
  <si>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</si>
  <si>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</si>
  <si>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</si>
  <si>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</si>
  <si>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</si>
  <si>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</si>
  <si>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</si>
  <si>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</si>
  <si>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</si>
  <si>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</si>
  <si>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</si>
  <si>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</si>
  <si>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</si>
  <si>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</si>
  <si>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</si>
  <si>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</si>
  <si>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</si>
  <si>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</si>
  <si>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</si>
  <si>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</si>
  <si>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</si>
  <si>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</si>
  <si>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</si>
  <si>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</si>
  <si>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</si>
  <si>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</si>
  <si>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</si>
  <si>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</si>
  <si>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</si>
  <si>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</si>
  <si>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</si>
  <si>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</si>
  <si>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</si>
  <si>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</si>
  <si>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</si>
  <si>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</si>
  <si>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</si>
  <si>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</si>
  <si>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</si>
  <si>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</si>
  <si>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</si>
  <si>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</si>
  <si>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</si>
  <si>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</si>
  <si>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</si>
  <si>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</si>
  <si>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</si>
  <si>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</si>
  <si>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</si>
  <si>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</si>
  <si>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</si>
  <si>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</si>
  <si>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Dd2 PfCRT Dd2 + M343L</t>
  </si>
  <si>
    <t>MFQ</t>
  </si>
  <si>
    <t>MFQ (nM)</t>
  </si>
  <si>
    <t>MFQ &amp; DHA</t>
  </si>
  <si>
    <t>MFQ IC90</t>
  </si>
  <si>
    <t>FIC90 MFQ</t>
  </si>
  <si>
    <t>MFQ IC50</t>
  </si>
  <si>
    <t>FIC50 MFQ</t>
  </si>
  <si>
    <t>Drug: 4:1</t>
  </si>
  <si>
    <t>Drug: 2:1</t>
  </si>
  <si>
    <t>Drug:  1:1</t>
  </si>
  <si>
    <t>Drug: 1:2</t>
  </si>
  <si>
    <t>Drug:  1:4</t>
  </si>
  <si>
    <t>Drug:  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</si>
</sst>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DHA!$P$29:$P$35</c:f>
              <c:numCache>
                <c:formatCode>General</c:formatCode>
                <c:ptCount val="7"/>
                <c:pt idx="0">
                  <c:v>1</c:v>
                </c:pt>
                <c:pt idx="1">
                  <c:v>0.78400201611945897</c:v>
                </c:pt>
                <c:pt idx="2">
                  <c:v>0.32257009532891107</c:v>
                </c:pt>
                <c:pt idx="3">
                  <c:v>0.21679033871255984</c:v>
                </c:pt>
                <c:pt idx="4">
                  <c:v>0.12163590782487287</c:v>
                </c:pt>
                <c:pt idx="5">
                  <c:v>7.3435855213925885E-2</c:v>
                </c:pt>
                <c:pt idx="6">
                  <c:v>0</c:v>
                </c:pt>
              </c:numCache>
            </c:numRef>
          </c:xVal>
          <c:yVal>
            <c:numRef>
              <c:f>DHA!$Q$29:$Q$35</c:f>
              <c:numCache>
                <c:formatCode>General</c:formatCode>
                <c:ptCount val="7"/>
                <c:pt idx="0">
                  <c:v>0</c:v>
                </c:pt>
                <c:pt idx="1">
                  <c:v>0.58375777083169533</c:v>
                </c:pt>
                <c:pt idx="2">
                  <c:v>0.48036304987634315</c:v>
                </c:pt>
                <c:pt idx="3">
                  <c:v>0.64567713991903386</c:v>
                </c:pt>
                <c:pt idx="4">
                  <c:v>0.7245482021221552</c:v>
                </c:pt>
                <c:pt idx="5">
                  <c:v>0.87487022242082735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zoomScale="62" workbookViewId="0">
      <selection activeCell="E11" sqref="E11:E17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118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2.500700220076028E-2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4.6619362036696232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9994</v>
      </c>
      <c r="V6">
        <v>10</v>
      </c>
      <c r="W6" s="33">
        <v>0.10006003602161297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9993</v>
      </c>
      <c r="V7">
        <v>17</v>
      </c>
      <c r="W7" s="33">
        <v>0.17011908335835085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9992</v>
      </c>
      <c r="V8">
        <v>14</v>
      </c>
      <c r="W8" s="33">
        <v>0.14011208967173738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9985</v>
      </c>
      <c r="V9">
        <v>82</v>
      </c>
      <c r="W9" s="33">
        <v>0.82123184777165747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9992</v>
      </c>
      <c r="V10">
        <v>241</v>
      </c>
      <c r="W10" s="33">
        <v>2.411929543634908</v>
      </c>
    </row>
    <row r="11" spans="1:23" ht="15.6" x14ac:dyDescent="0.3">
      <c r="A11" s="18">
        <v>500</v>
      </c>
      <c r="B11" s="18">
        <v>0</v>
      </c>
      <c r="C11" s="33">
        <f>W6</f>
        <v>0.10006003602161297</v>
      </c>
      <c r="D11" s="9">
        <f>C11-$B$4</f>
        <v>7.5053033820852683E-2</v>
      </c>
      <c r="E11" s="9">
        <f>(($D$23-D11)/$D$23)*100</f>
        <v>98.381406517980096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9996</v>
      </c>
      <c r="V11">
        <v>374</v>
      </c>
      <c r="W11" s="33">
        <v>3.7414965986394559</v>
      </c>
    </row>
    <row r="12" spans="1:23" ht="15.6" x14ac:dyDescent="0.3">
      <c r="A12" s="18">
        <f>A11/2</f>
        <v>250</v>
      </c>
      <c r="B12" s="18">
        <v>0</v>
      </c>
      <c r="C12" s="33">
        <f t="shared" ref="C12:C22" si="4">W7</f>
        <v>0.17011908335835085</v>
      </c>
      <c r="D12" s="9">
        <f t="shared" ref="D12:D23" si="5">C12-$B$4</f>
        <v>0.14511208115759058</v>
      </c>
      <c r="E12" s="9">
        <f t="shared" ref="E12:E23" si="6">(($D$23-D12)/$D$23)*100</f>
        <v>96.870513332150438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9991</v>
      </c>
      <c r="V12">
        <v>428</v>
      </c>
      <c r="W12" s="33">
        <v>4.2838554699229308</v>
      </c>
    </row>
    <row r="13" spans="1:23" ht="15.6" x14ac:dyDescent="0.3">
      <c r="A13" s="18">
        <f t="shared" ref="A13:A20" si="7">A12/2</f>
        <v>125</v>
      </c>
      <c r="B13" s="18">
        <v>0</v>
      </c>
      <c r="C13" s="33">
        <f t="shared" si="4"/>
        <v>0.14011208967173738</v>
      </c>
      <c r="D13" s="9">
        <f t="shared" si="5"/>
        <v>0.1151050874709771</v>
      </c>
      <c r="E13" s="9">
        <f t="shared" si="6"/>
        <v>97.517644059898217</v>
      </c>
      <c r="F13" s="13" t="str">
        <f t="shared" si="0"/>
        <v/>
      </c>
      <c r="G13" s="12">
        <f t="shared" si="1"/>
        <v>93.01334965965232</v>
      </c>
      <c r="H13" s="13" t="str">
        <f t="shared" si="2"/>
        <v/>
      </c>
      <c r="I13" s="13">
        <f t="shared" si="3"/>
        <v>0</v>
      </c>
      <c r="T13" t="s">
        <v>35</v>
      </c>
      <c r="U13">
        <v>9992</v>
      </c>
      <c r="V13">
        <v>490</v>
      </c>
      <c r="W13" s="33">
        <v>4.9039231385108089</v>
      </c>
    </row>
    <row r="14" spans="1:23" ht="15.6" x14ac:dyDescent="0.3">
      <c r="A14" s="18">
        <f t="shared" si="7"/>
        <v>62.5</v>
      </c>
      <c r="B14" s="18">
        <v>0</v>
      </c>
      <c r="C14" s="33">
        <f t="shared" si="4"/>
        <v>0.82123184777165747</v>
      </c>
      <c r="D14" s="9">
        <f t="shared" si="5"/>
        <v>0.79622484557089723</v>
      </c>
      <c r="E14" s="9">
        <f t="shared" si="6"/>
        <v>82.828617583406853</v>
      </c>
      <c r="F14" s="13">
        <f t="shared" si="0"/>
        <v>32.594888254021861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9997</v>
      </c>
      <c r="V14">
        <v>450</v>
      </c>
      <c r="W14" s="33">
        <v>4.5013504051215367</v>
      </c>
    </row>
    <row r="15" spans="1:23" ht="15.6" x14ac:dyDescent="0.3">
      <c r="A15" s="18">
        <f t="shared" si="7"/>
        <v>31.25</v>
      </c>
      <c r="B15" s="18">
        <v>0</v>
      </c>
      <c r="C15" s="33">
        <f t="shared" si="4"/>
        <v>2.411929543634908</v>
      </c>
      <c r="D15" s="9">
        <f t="shared" si="5"/>
        <v>2.3869225414341475</v>
      </c>
      <c r="E15" s="9">
        <f t="shared" si="6"/>
        <v>48.523636274670096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9996</v>
      </c>
      <c r="V15">
        <v>481</v>
      </c>
      <c r="W15" s="33">
        <v>4.8119247699079635</v>
      </c>
    </row>
    <row r="16" spans="1:23" ht="15.6" x14ac:dyDescent="0.3">
      <c r="A16" s="18">
        <f t="shared" si="7"/>
        <v>15.625</v>
      </c>
      <c r="B16" s="18">
        <v>0</v>
      </c>
      <c r="C16" s="33">
        <f t="shared" si="4"/>
        <v>3.7414965986394559</v>
      </c>
      <c r="D16" s="9">
        <f t="shared" si="5"/>
        <v>3.7164895964386955</v>
      </c>
      <c r="E16" s="9">
        <f t="shared" si="6"/>
        <v>19.850197513013473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122</v>
      </c>
      <c r="N16" s="5" t="s">
        <v>23</v>
      </c>
      <c r="P16" s="4" t="s">
        <v>123</v>
      </c>
      <c r="Q16" s="4" t="s">
        <v>24</v>
      </c>
      <c r="R16" t="s">
        <v>20</v>
      </c>
      <c r="T16" t="s">
        <v>38</v>
      </c>
      <c r="U16">
        <v>9998</v>
      </c>
      <c r="V16">
        <v>456</v>
      </c>
      <c r="W16" s="33">
        <v>4.5609121824364873</v>
      </c>
    </row>
    <row r="17" spans="1:23" ht="15.6" x14ac:dyDescent="0.3">
      <c r="A17" s="18">
        <f t="shared" si="7"/>
        <v>7.8125</v>
      </c>
      <c r="B17" s="18">
        <v>0</v>
      </c>
      <c r="C17" s="33">
        <f t="shared" si="4"/>
        <v>4.2838554699229308</v>
      </c>
      <c r="D17" s="9">
        <f t="shared" si="5"/>
        <v>4.2588484677221707</v>
      </c>
      <c r="E17" s="9">
        <f t="shared" si="6"/>
        <v>8.1536878679736127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93.01334965965232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9995</v>
      </c>
      <c r="V17">
        <v>363</v>
      </c>
      <c r="W17" s="33">
        <v>3.6318159079539774</v>
      </c>
    </row>
    <row r="18" spans="1:23" ht="15.6" x14ac:dyDescent="0.3">
      <c r="A18" s="18">
        <f t="shared" si="7"/>
        <v>3.90625</v>
      </c>
      <c r="B18" s="18">
        <v>0</v>
      </c>
      <c r="C18" s="33">
        <f t="shared" si="4"/>
        <v>4.9039231385108089</v>
      </c>
      <c r="D18" s="9">
        <f t="shared" si="5"/>
        <v>4.8789161363100488</v>
      </c>
      <c r="E18" s="9">
        <f t="shared" si="6"/>
        <v>-5.218689445690269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67.742804601247428</v>
      </c>
      <c r="N18" s="1">
        <f>I41</f>
        <v>2.7097121840498968</v>
      </c>
      <c r="P18">
        <f t="shared" ref="P18:P23" si="8">M18/$M$17</f>
        <v>0.72831270832764294</v>
      </c>
      <c r="Q18">
        <f>N18/$N$23</f>
        <v>0.59722377844414842</v>
      </c>
      <c r="R18">
        <f t="shared" ref="R18:R23" si="9">P18+Q18</f>
        <v>1.3255364867717914</v>
      </c>
      <c r="T18" t="s">
        <v>40</v>
      </c>
      <c r="U18">
        <v>9998</v>
      </c>
      <c r="V18">
        <v>7</v>
      </c>
      <c r="W18" s="33">
        <v>7.001400280056011E-2</v>
      </c>
    </row>
    <row r="19" spans="1:23" ht="15.6" x14ac:dyDescent="0.3">
      <c r="A19" s="18">
        <f t="shared" si="7"/>
        <v>1.953125</v>
      </c>
      <c r="B19" s="18">
        <v>0</v>
      </c>
      <c r="C19" s="33">
        <f t="shared" si="4"/>
        <v>4.5013504051215367</v>
      </c>
      <c r="D19" s="9">
        <f t="shared" si="5"/>
        <v>4.4763434029207767</v>
      </c>
      <c r="E19" s="9">
        <f t="shared" si="6"/>
        <v>3.4631928065068789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21.247064358735848</v>
      </c>
      <c r="N19" s="1">
        <f>I59</f>
        <v>1.6997651486988681</v>
      </c>
      <c r="P19">
        <f t="shared" si="8"/>
        <v>0.22843026766030425</v>
      </c>
      <c r="Q19">
        <f t="shared" ref="Q19:Q23" si="10">N19/$N$23</f>
        <v>0.37463025429379881</v>
      </c>
      <c r="R19">
        <f t="shared" si="9"/>
        <v>0.60306052195410309</v>
      </c>
      <c r="T19" t="s">
        <v>41</v>
      </c>
      <c r="U19">
        <v>9995</v>
      </c>
      <c r="V19">
        <v>11</v>
      </c>
      <c r="W19" s="33">
        <v>0.11005502751375688</v>
      </c>
    </row>
    <row r="20" spans="1:23" ht="15.6" x14ac:dyDescent="0.3">
      <c r="A20" s="18">
        <f t="shared" si="7"/>
        <v>0.9765625</v>
      </c>
      <c r="B20" s="18">
        <v>0</v>
      </c>
      <c r="C20" s="33">
        <f t="shared" si="4"/>
        <v>4.8119247699079635</v>
      </c>
      <c r="D20" s="9">
        <f t="shared" si="5"/>
        <v>4.7869177677072035</v>
      </c>
      <c r="E20" s="9">
        <f t="shared" si="6"/>
        <v>-3.2346529291589703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14.957293728846096</v>
      </c>
      <c r="N20" s="1">
        <f>I77</f>
        <v>2.3931669966153755</v>
      </c>
      <c r="P20">
        <f t="shared" si="8"/>
        <v>0.16080803221878082</v>
      </c>
      <c r="Q20">
        <f t="shared" si="10"/>
        <v>0.52745684378564639</v>
      </c>
      <c r="R20">
        <f t="shared" si="9"/>
        <v>0.68826487600442721</v>
      </c>
      <c r="T20" t="s">
        <v>42</v>
      </c>
      <c r="U20">
        <v>9997</v>
      </c>
      <c r="V20">
        <v>14</v>
      </c>
      <c r="W20" s="33">
        <v>0.14004201260378113</v>
      </c>
    </row>
    <row r="21" spans="1:23" ht="15.6" x14ac:dyDescent="0.3">
      <c r="A21" s="18">
        <v>0</v>
      </c>
      <c r="B21" s="18">
        <v>0</v>
      </c>
      <c r="C21" s="33">
        <f t="shared" si="4"/>
        <v>4.5609121824364873</v>
      </c>
      <c r="D21" s="9">
        <f t="shared" si="5"/>
        <v>4.5359051802357273</v>
      </c>
      <c r="E21" s="9">
        <f t="shared" si="6"/>
        <v>2.1786837116498141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9.7239871943327785</v>
      </c>
      <c r="N21" s="1">
        <f>I95</f>
        <v>3.1116759021864895</v>
      </c>
      <c r="P21">
        <f t="shared" si="8"/>
        <v>0.10454399535028128</v>
      </c>
      <c r="Q21">
        <f t="shared" si="10"/>
        <v>0.68581705855561803</v>
      </c>
      <c r="R21">
        <f t="shared" si="9"/>
        <v>0.79036105390589928</v>
      </c>
      <c r="T21" t="s">
        <v>43</v>
      </c>
      <c r="U21">
        <v>9993</v>
      </c>
      <c r="V21">
        <v>68</v>
      </c>
      <c r="W21" s="33">
        <v>0.68047633343340341</v>
      </c>
    </row>
    <row r="22" spans="1:23" ht="15.6" x14ac:dyDescent="0.3">
      <c r="A22" s="18">
        <v>0</v>
      </c>
      <c r="B22" s="18">
        <v>0</v>
      </c>
      <c r="C22" s="33">
        <f t="shared" si="4"/>
        <v>3.6318159079539774</v>
      </c>
      <c r="D22" s="9">
        <f t="shared" si="5"/>
        <v>3.6068089057532169</v>
      </c>
      <c r="E22" s="9">
        <f t="shared" si="6"/>
        <v>22.215570929772444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5.8498542626894432</v>
      </c>
      <c r="N22" s="1">
        <f>I113</f>
        <v>3.7439067281212437</v>
      </c>
      <c r="P22">
        <f t="shared" si="8"/>
        <v>6.2892630833044985E-2</v>
      </c>
      <c r="Q22">
        <f t="shared" si="10"/>
        <v>0.82516148226828268</v>
      </c>
      <c r="R22">
        <f t="shared" si="9"/>
        <v>0.88805411310132765</v>
      </c>
      <c r="T22" t="s">
        <v>44</v>
      </c>
      <c r="U22">
        <v>9995</v>
      </c>
      <c r="V22">
        <v>238</v>
      </c>
      <c r="W22" s="33">
        <v>2.3811905952976486</v>
      </c>
    </row>
    <row r="23" spans="1:23" ht="15.6" x14ac:dyDescent="0.3">
      <c r="B23" s="23" t="s">
        <v>6</v>
      </c>
      <c r="C23" s="23">
        <f>$B$5</f>
        <v>4.6619362036696232</v>
      </c>
      <c r="D23" s="9">
        <f t="shared" si="5"/>
        <v>4.6369292014688632</v>
      </c>
      <c r="E23" s="9">
        <f t="shared" si="6"/>
        <v>0</v>
      </c>
      <c r="F23" s="13">
        <f>SUM(F11:F21)</f>
        <v>32.594888254021861</v>
      </c>
      <c r="G23" s="12">
        <f>SUM(G11:G22)</f>
        <v>93.01334965965232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4.5371806713876603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384</v>
      </c>
      <c r="W23" s="33">
        <v>3.8419209604802398</v>
      </c>
    </row>
    <row r="24" spans="1:23" x14ac:dyDescent="0.25">
      <c r="D24" s="16"/>
      <c r="E24" s="16"/>
      <c r="F24" s="16"/>
      <c r="G24" s="16"/>
      <c r="T24" t="s">
        <v>46</v>
      </c>
      <c r="U24">
        <v>9995</v>
      </c>
      <c r="V24">
        <v>453</v>
      </c>
      <c r="W24" s="33">
        <v>4.5322661330665337</v>
      </c>
    </row>
    <row r="25" spans="1:23" x14ac:dyDescent="0.25">
      <c r="T25" t="s">
        <v>47</v>
      </c>
      <c r="U25">
        <v>9996</v>
      </c>
      <c r="V25">
        <v>432</v>
      </c>
      <c r="W25" s="33">
        <v>4.3217286914765909</v>
      </c>
    </row>
    <row r="26" spans="1:23" ht="15.6" x14ac:dyDescent="0.3">
      <c r="B26" s="23" t="s">
        <v>126</v>
      </c>
      <c r="C26" s="23"/>
      <c r="D26" s="3"/>
      <c r="E26" s="3"/>
      <c r="F26" s="23"/>
      <c r="G26" s="23"/>
      <c r="M26" s="4"/>
      <c r="T26" t="s">
        <v>48</v>
      </c>
      <c r="U26">
        <v>9998</v>
      </c>
      <c r="V26">
        <v>434</v>
      </c>
      <c r="W26" s="33">
        <v>4.3408681736347274</v>
      </c>
    </row>
    <row r="27" spans="1:23" ht="15.6" x14ac:dyDescent="0.3">
      <c r="B27" s="23"/>
      <c r="C27" s="23"/>
      <c r="D27" s="3"/>
      <c r="E27" s="3"/>
      <c r="F27" s="34" t="str">
        <f>F9</f>
        <v>MFQ</v>
      </c>
      <c r="G27" s="34"/>
      <c r="H27" s="35" t="s">
        <v>22</v>
      </c>
      <c r="I27" s="35"/>
      <c r="T27" t="s">
        <v>49</v>
      </c>
      <c r="U27">
        <v>9996</v>
      </c>
      <c r="V27">
        <v>448</v>
      </c>
      <c r="W27" s="33">
        <v>4.4817927170868348</v>
      </c>
    </row>
    <row r="28" spans="1:23" ht="15.6" x14ac:dyDescent="0.3">
      <c r="A28" s="7" t="str">
        <f>A10</f>
        <v>MFQ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124</v>
      </c>
      <c r="N28" s="5" t="s">
        <v>25</v>
      </c>
      <c r="P28" s="4" t="s">
        <v>125</v>
      </c>
      <c r="Q28" s="4" t="s">
        <v>26</v>
      </c>
      <c r="R28" t="s">
        <v>20</v>
      </c>
      <c r="T28" t="s">
        <v>50</v>
      </c>
      <c r="U28">
        <v>9993</v>
      </c>
      <c r="V28">
        <v>483</v>
      </c>
      <c r="W28" s="33">
        <v>4.8333833683578504</v>
      </c>
    </row>
    <row r="29" spans="1:23" ht="15.6" x14ac:dyDescent="0.3">
      <c r="A29" s="18">
        <f>A11*0.8</f>
        <v>400</v>
      </c>
      <c r="B29" s="17">
        <f>B119*0.2</f>
        <v>16</v>
      </c>
      <c r="C29" s="33">
        <f>W18</f>
        <v>7.001400280056011E-2</v>
      </c>
      <c r="D29" s="9">
        <f>C29-$B$4</f>
        <v>4.5007000599799826E-2</v>
      </c>
      <c r="E29" s="9">
        <f>(($D$23-D29)/$D$23)*100</f>
        <v>99.029379172199924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32.594888254021861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9995</v>
      </c>
      <c r="V29">
        <v>394</v>
      </c>
      <c r="W29" s="33">
        <v>3.9419709854927465</v>
      </c>
    </row>
    <row r="30" spans="1:23" ht="15.6" x14ac:dyDescent="0.3">
      <c r="A30" s="18">
        <f>A29/2</f>
        <v>200</v>
      </c>
      <c r="B30" s="18">
        <f>B29/2</f>
        <v>8</v>
      </c>
      <c r="C30" s="33">
        <f t="shared" ref="C30:C40" si="15">W19</f>
        <v>0.11005502751375688</v>
      </c>
      <c r="D30" s="9">
        <f t="shared" ref="D30:D41" si="16">C30-$B$4</f>
        <v>8.50480253129966E-2</v>
      </c>
      <c r="E30" s="9">
        <f t="shared" ref="E30:E41" si="17">(($D$23-D30)/$D$23)*100</f>
        <v>98.165854564135785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25.55445810634161</v>
      </c>
      <c r="N30" s="1">
        <f>H41</f>
        <v>1.0221783242536644</v>
      </c>
      <c r="P30">
        <f>M30/$M$29</f>
        <v>0.78400201611945897</v>
      </c>
      <c r="Q30">
        <f>N30/$N$35</f>
        <v>0.58375777083169533</v>
      </c>
      <c r="R30">
        <f t="shared" ref="R30:R35" si="18">P30+Q30</f>
        <v>1.3677597869511544</v>
      </c>
      <c r="T30" t="s">
        <v>52</v>
      </c>
      <c r="U30">
        <v>9995</v>
      </c>
      <c r="V30">
        <v>5</v>
      </c>
      <c r="W30" s="33">
        <v>5.0025012506253123E-2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3">
        <f t="shared" si="15"/>
        <v>0.14004201260378113</v>
      </c>
      <c r="D31" s="9">
        <f t="shared" si="16"/>
        <v>0.11503501040302085</v>
      </c>
      <c r="E31" s="9">
        <f t="shared" si="17"/>
        <v>97.519155341716669</v>
      </c>
      <c r="F31" s="13" t="str">
        <f t="shared" si="11"/>
        <v/>
      </c>
      <c r="G31" s="12">
        <f t="shared" si="12"/>
        <v>67.742804601247428</v>
      </c>
      <c r="H31" s="25" t="str">
        <f t="shared" si="13"/>
        <v/>
      </c>
      <c r="I31" s="25">
        <f t="shared" si="14"/>
        <v>2.7097121840498968</v>
      </c>
      <c r="K31" s="4" t="s">
        <v>10</v>
      </c>
      <c r="L31" s="6" t="s">
        <v>11</v>
      </c>
      <c r="M31" s="2">
        <f>F59</f>
        <v>10.514136211335035</v>
      </c>
      <c r="N31" s="1">
        <f>H59</f>
        <v>0.84113089690680298</v>
      </c>
      <c r="P31">
        <f>M31/$M$29</f>
        <v>0.32257009532891107</v>
      </c>
      <c r="Q31">
        <f t="shared" ref="Q31:Q35" si="20">N31/$N$35</f>
        <v>0.48036304987634315</v>
      </c>
      <c r="R31">
        <f t="shared" si="18"/>
        <v>0.80293314520525416</v>
      </c>
      <c r="T31" t="s">
        <v>53</v>
      </c>
      <c r="U31">
        <v>9994</v>
      </c>
      <c r="V31">
        <v>4</v>
      </c>
      <c r="W31" s="33">
        <v>4.0024014408645184E-2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3">
        <f t="shared" si="15"/>
        <v>0.68047633343340341</v>
      </c>
      <c r="D32" s="9">
        <f t="shared" si="16"/>
        <v>0.65546933123264317</v>
      </c>
      <c r="E32" s="9">
        <f t="shared" si="17"/>
        <v>85.86415054547291</v>
      </c>
      <c r="F32" s="13">
        <f t="shared" si="11"/>
        <v>25.55445810634161</v>
      </c>
      <c r="G32" s="12" t="str">
        <f t="shared" si="12"/>
        <v/>
      </c>
      <c r="H32" s="25">
        <f t="shared" si="13"/>
        <v>1.0221783242536644</v>
      </c>
      <c r="I32" s="25" t="str">
        <f t="shared" si="14"/>
        <v/>
      </c>
      <c r="K32" s="4" t="s">
        <v>12</v>
      </c>
      <c r="L32" s="6" t="s">
        <v>13</v>
      </c>
      <c r="M32" s="1">
        <f>F77</f>
        <v>7.0662568648874373</v>
      </c>
      <c r="N32" s="1">
        <f>H77</f>
        <v>1.1306010983819901</v>
      </c>
      <c r="P32">
        <f>M32/$M$29</f>
        <v>0.21679033871255984</v>
      </c>
      <c r="Q32">
        <f t="shared" si="20"/>
        <v>0.64567713991903386</v>
      </c>
      <c r="R32">
        <f t="shared" si="18"/>
        <v>0.86246747863159368</v>
      </c>
      <c r="T32" t="s">
        <v>54</v>
      </c>
      <c r="U32">
        <v>9994</v>
      </c>
      <c r="V32">
        <v>6</v>
      </c>
      <c r="W32" s="33">
        <v>6.0036021612967783E-2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3">
        <f t="shared" si="15"/>
        <v>2.3811905952976486</v>
      </c>
      <c r="D33" s="9">
        <f t="shared" si="16"/>
        <v>2.3561835930968882</v>
      </c>
      <c r="E33" s="9">
        <f t="shared" si="17"/>
        <v>49.186552334020796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3.9647088232282344</v>
      </c>
      <c r="N33" s="1">
        <f>H95</f>
        <v>1.2687068234330352</v>
      </c>
      <c r="P33">
        <f t="shared" ref="P33:P35" si="21">M33/$M$29</f>
        <v>0.12163590782487287</v>
      </c>
      <c r="Q33">
        <f t="shared" si="20"/>
        <v>0.7245482021221552</v>
      </c>
      <c r="R33">
        <f t="shared" si="18"/>
        <v>0.84618410994702808</v>
      </c>
      <c r="T33" t="s">
        <v>55</v>
      </c>
      <c r="U33">
        <v>9995</v>
      </c>
      <c r="V33">
        <v>13</v>
      </c>
      <c r="W33" s="33">
        <v>0.13006503251625812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3">
        <f t="shared" si="15"/>
        <v>3.8419209604802398</v>
      </c>
      <c r="D34" s="9">
        <f t="shared" si="16"/>
        <v>3.8169139582794793</v>
      </c>
      <c r="E34" s="9">
        <f t="shared" si="17"/>
        <v>17.684446053858739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2.3936334945364428</v>
      </c>
      <c r="N34" s="1">
        <f>H113</f>
        <v>1.5319254365033235</v>
      </c>
      <c r="P34">
        <f>M34/$M$29</f>
        <v>7.3435855213925885E-2</v>
      </c>
      <c r="Q34">
        <f t="shared" si="20"/>
        <v>0.87487022242082735</v>
      </c>
      <c r="R34">
        <f t="shared" si="18"/>
        <v>0.94830607763475327</v>
      </c>
      <c r="T34" t="s">
        <v>56</v>
      </c>
      <c r="U34">
        <v>10203</v>
      </c>
      <c r="V34">
        <v>51</v>
      </c>
      <c r="W34" s="33">
        <v>0.49985298441634812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3">
        <f t="shared" si="15"/>
        <v>4.5322661330665337</v>
      </c>
      <c r="D35" s="9">
        <f t="shared" si="16"/>
        <v>4.5072591308657737</v>
      </c>
      <c r="E35" s="9">
        <f t="shared" si="17"/>
        <v>2.7964643187136287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1.751031635600053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9999</v>
      </c>
      <c r="V35">
        <v>238</v>
      </c>
      <c r="W35" s="33">
        <v>2.3802380238023804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3">
        <f t="shared" si="15"/>
        <v>4.3217286914765909</v>
      </c>
      <c r="D36" s="9">
        <f t="shared" si="16"/>
        <v>4.2967216892758309</v>
      </c>
      <c r="E36" s="9">
        <f t="shared" si="17"/>
        <v>7.3369140957611156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0.96553011967395663</v>
      </c>
      <c r="T36" t="s">
        <v>58</v>
      </c>
      <c r="U36">
        <v>9994</v>
      </c>
      <c r="V36">
        <v>396</v>
      </c>
      <c r="W36" s="33">
        <v>3.9623774264558738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3">
        <f t="shared" si="15"/>
        <v>4.3408681736347274</v>
      </c>
      <c r="D37" s="9">
        <f t="shared" si="16"/>
        <v>4.3158611714339674</v>
      </c>
      <c r="E37" s="9">
        <f t="shared" si="17"/>
        <v>6.9241520861088297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9996</v>
      </c>
      <c r="V37">
        <v>458</v>
      </c>
      <c r="W37" s="33">
        <v>4.5818327330932371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3">
        <f t="shared" si="15"/>
        <v>4.4817927170868348</v>
      </c>
      <c r="D38" s="9">
        <f t="shared" si="16"/>
        <v>4.4567857148860748</v>
      </c>
      <c r="E38" s="9">
        <f t="shared" si="17"/>
        <v>3.8849738427259894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9997</v>
      </c>
      <c r="V38">
        <v>466</v>
      </c>
      <c r="W38" s="33">
        <v>4.6613984195258578</v>
      </c>
    </row>
    <row r="39" spans="1:23" ht="15.6" x14ac:dyDescent="0.3">
      <c r="A39" s="18">
        <v>0</v>
      </c>
      <c r="B39" s="18">
        <v>0</v>
      </c>
      <c r="C39" s="33">
        <f t="shared" si="15"/>
        <v>4.8333833683578504</v>
      </c>
      <c r="D39" s="9">
        <f t="shared" si="16"/>
        <v>4.8083763661570904</v>
      </c>
      <c r="E39" s="9">
        <f t="shared" si="17"/>
        <v>-3.6974289931775752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9996</v>
      </c>
      <c r="V39">
        <v>468</v>
      </c>
      <c r="W39" s="33">
        <v>4.6818727490996404</v>
      </c>
    </row>
    <row r="40" spans="1:23" ht="15.6" x14ac:dyDescent="0.3">
      <c r="A40" s="18">
        <v>0</v>
      </c>
      <c r="B40" s="17">
        <v>0</v>
      </c>
      <c r="C40" s="33">
        <f t="shared" si="15"/>
        <v>3.9419709854927465</v>
      </c>
      <c r="D40" s="9">
        <f t="shared" si="16"/>
        <v>3.916963983291986</v>
      </c>
      <c r="E40" s="9">
        <f t="shared" si="17"/>
        <v>15.526767541518863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9997</v>
      </c>
      <c r="V40">
        <v>495</v>
      </c>
      <c r="W40" s="33">
        <v>4.9514854456336899</v>
      </c>
    </row>
    <row r="41" spans="1:23" ht="15.6" x14ac:dyDescent="0.3">
      <c r="B41" s="23" t="s">
        <v>6</v>
      </c>
      <c r="C41" s="23">
        <f>$B$5</f>
        <v>4.6619362036696232</v>
      </c>
      <c r="D41" s="9">
        <f t="shared" si="16"/>
        <v>4.6369292014688632</v>
      </c>
      <c r="E41" s="9">
        <f t="shared" si="17"/>
        <v>0</v>
      </c>
      <c r="F41" s="13">
        <f>SUM(F29:F40)</f>
        <v>25.55445810634161</v>
      </c>
      <c r="G41" s="12">
        <f>SUM(G29:G40)</f>
        <v>67.742804601247428</v>
      </c>
      <c r="H41" s="25">
        <f>SUM(H29:H40)</f>
        <v>1.0221783242536644</v>
      </c>
      <c r="I41" s="25">
        <f>SUM(I29:I40)</f>
        <v>2.7097121840498968</v>
      </c>
      <c r="T41" t="s">
        <v>63</v>
      </c>
      <c r="U41">
        <v>9998</v>
      </c>
      <c r="V41">
        <v>408</v>
      </c>
      <c r="W41" s="33">
        <v>4.0808161632326465</v>
      </c>
    </row>
    <row r="42" spans="1:23" x14ac:dyDescent="0.25">
      <c r="T42" t="s">
        <v>64</v>
      </c>
      <c r="U42">
        <v>9997</v>
      </c>
      <c r="V42">
        <v>7</v>
      </c>
      <c r="W42" s="33">
        <v>7.0021006301890565E-2</v>
      </c>
    </row>
    <row r="43" spans="1:23" x14ac:dyDescent="0.25">
      <c r="T43" t="s">
        <v>65</v>
      </c>
      <c r="U43">
        <v>9996</v>
      </c>
      <c r="V43">
        <v>8</v>
      </c>
      <c r="W43" s="33">
        <v>8.0032012805122052E-2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9992</v>
      </c>
      <c r="V44">
        <v>11</v>
      </c>
      <c r="W44" s="33">
        <v>0.11008807045636509</v>
      </c>
    </row>
    <row r="45" spans="1:23" ht="15.6" x14ac:dyDescent="0.3">
      <c r="B45" s="23"/>
      <c r="C45" s="23"/>
      <c r="D45" s="3"/>
      <c r="E45" s="3"/>
      <c r="F45" s="34" t="str">
        <f>F9</f>
        <v>MFQ</v>
      </c>
      <c r="G45" s="34"/>
      <c r="H45" s="35" t="s">
        <v>22</v>
      </c>
      <c r="I45" s="35"/>
      <c r="T45" t="s">
        <v>67</v>
      </c>
      <c r="U45">
        <v>10093</v>
      </c>
      <c r="V45">
        <v>2</v>
      </c>
      <c r="W45" s="33">
        <v>1.9815713861091846E-2</v>
      </c>
    </row>
    <row r="46" spans="1:23" ht="15.6" x14ac:dyDescent="0.3">
      <c r="A46" s="7" t="str">
        <f>A10</f>
        <v>MFQ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9995</v>
      </c>
      <c r="V46">
        <v>35</v>
      </c>
      <c r="W46" s="33">
        <v>0.35017508754377191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3">
        <f>W30</f>
        <v>5.0025012506253123E-2</v>
      </c>
      <c r="D47" s="9">
        <f>C47-$B$4</f>
        <v>2.5018010305492843E-2</v>
      </c>
      <c r="E47" s="9">
        <f>(($D$23-D47)/$D$23)*100</f>
        <v>99.460461671539704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197</v>
      </c>
      <c r="W47" s="33">
        <v>1.9709854927463732</v>
      </c>
    </row>
    <row r="48" spans="1:23" ht="15.6" x14ac:dyDescent="0.3">
      <c r="A48" s="18">
        <f>A47/2</f>
        <v>165</v>
      </c>
      <c r="B48" s="18">
        <f>B47/2</f>
        <v>13.200000000000001</v>
      </c>
      <c r="C48" s="33">
        <f t="shared" ref="C48:C58" si="26">W31</f>
        <v>4.0024014408645184E-2</v>
      </c>
      <c r="D48" s="9">
        <f t="shared" ref="D48:D59" si="27">C48-$B$4</f>
        <v>1.5017012207884903E-2</v>
      </c>
      <c r="E48" s="9">
        <f t="shared" ref="E48:E59" si="28">(($D$23-D48)/$D$23)*100</f>
        <v>99.676143163817827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392</v>
      </c>
      <c r="W48" s="33">
        <v>3.9207841568313659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3">
        <f t="shared" si="26"/>
        <v>6.0036021612967783E-2</v>
      </c>
      <c r="D49" s="9">
        <f t="shared" si="27"/>
        <v>3.5029019412207499E-2</v>
      </c>
      <c r="E49" s="9">
        <f t="shared" si="28"/>
        <v>99.244564281871902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9993</v>
      </c>
      <c r="V49">
        <v>437</v>
      </c>
      <c r="W49" s="33">
        <v>4.3730611427999593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3">
        <f t="shared" si="26"/>
        <v>0.13006503251625812</v>
      </c>
      <c r="D50" s="9">
        <f t="shared" si="27"/>
        <v>0.10505803031549783</v>
      </c>
      <c r="E50" s="9">
        <f t="shared" si="28"/>
        <v>97.734318861667788</v>
      </c>
      <c r="F50" s="13" t="str">
        <f t="shared" si="22"/>
        <v/>
      </c>
      <c r="G50" s="12">
        <f t="shared" si="23"/>
        <v>21.247064358735848</v>
      </c>
      <c r="H50" s="25" t="str">
        <f t="shared" si="24"/>
        <v/>
      </c>
      <c r="I50" s="25">
        <f t="shared" si="25"/>
        <v>1.6997651486988681</v>
      </c>
      <c r="T50" t="s">
        <v>72</v>
      </c>
      <c r="U50">
        <v>9996</v>
      </c>
      <c r="V50">
        <v>448</v>
      </c>
      <c r="W50" s="33">
        <v>4.4817927170868348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3">
        <f t="shared" si="26"/>
        <v>0.49985298441634812</v>
      </c>
      <c r="D51" s="9">
        <f t="shared" si="27"/>
        <v>0.47484598221558783</v>
      </c>
      <c r="E51" s="9">
        <f t="shared" si="28"/>
        <v>89.759473099887558</v>
      </c>
      <c r="F51" s="13">
        <f t="shared" si="22"/>
        <v>10.514136211335035</v>
      </c>
      <c r="G51" s="12" t="str">
        <f t="shared" si="23"/>
        <v/>
      </c>
      <c r="H51" s="25">
        <f t="shared" si="24"/>
        <v>0.84113089690680298</v>
      </c>
      <c r="I51" s="25" t="str">
        <f t="shared" si="25"/>
        <v/>
      </c>
      <c r="T51" t="s">
        <v>73</v>
      </c>
      <c r="U51">
        <v>9997</v>
      </c>
      <c r="V51">
        <v>447</v>
      </c>
      <c r="W51" s="33">
        <v>4.4713414024207259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3">
        <f t="shared" si="26"/>
        <v>2.3802380238023804</v>
      </c>
      <c r="D52" s="9">
        <f t="shared" si="27"/>
        <v>2.3552310216016199</v>
      </c>
      <c r="E52" s="9">
        <f t="shared" si="28"/>
        <v>49.207095487773636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9996</v>
      </c>
      <c r="V52">
        <v>455</v>
      </c>
      <c r="W52" s="33">
        <v>4.5518207282913163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3">
        <f t="shared" si="26"/>
        <v>3.9623774264558738</v>
      </c>
      <c r="D53" s="9">
        <f t="shared" si="27"/>
        <v>3.9373704242551133</v>
      </c>
      <c r="E53" s="9">
        <f t="shared" si="28"/>
        <v>15.086682302420041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9993</v>
      </c>
      <c r="V53">
        <v>359</v>
      </c>
      <c r="W53" s="33">
        <v>3.5925147603322327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3">
        <f t="shared" si="26"/>
        <v>4.5818327330932371</v>
      </c>
      <c r="D54" s="9">
        <f t="shared" si="27"/>
        <v>4.5568257308924771</v>
      </c>
      <c r="E54" s="9">
        <f t="shared" si="28"/>
        <v>1.7275111845790385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9995</v>
      </c>
      <c r="V54">
        <v>5</v>
      </c>
      <c r="W54" s="33">
        <v>5.0025012506253123E-2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3">
        <f t="shared" si="26"/>
        <v>4.6613984195258578</v>
      </c>
      <c r="D55" s="9">
        <f t="shared" si="27"/>
        <v>4.6363914173250977</v>
      </c>
      <c r="E55" s="9">
        <f t="shared" si="28"/>
        <v>1.1597851086342412E-2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9994</v>
      </c>
      <c r="V55">
        <v>6</v>
      </c>
      <c r="W55" s="33">
        <v>6.0036021612967783E-2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3">
        <f t="shared" si="26"/>
        <v>4.6818727490996404</v>
      </c>
      <c r="D56" s="9">
        <f t="shared" si="27"/>
        <v>4.6568657468988803</v>
      </c>
      <c r="E56" s="9">
        <f t="shared" si="28"/>
        <v>-0.42995147356793167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9999</v>
      </c>
      <c r="V56">
        <v>8</v>
      </c>
      <c r="W56" s="33">
        <v>8.0008000800080012E-2</v>
      </c>
    </row>
    <row r="57" spans="1:23" ht="15.6" x14ac:dyDescent="0.3">
      <c r="A57" s="18">
        <v>0</v>
      </c>
      <c r="B57" s="18">
        <v>0</v>
      </c>
      <c r="C57" s="33">
        <f t="shared" si="26"/>
        <v>4.9514854456336899</v>
      </c>
      <c r="D57" s="9">
        <f t="shared" si="27"/>
        <v>4.9264784434329298</v>
      </c>
      <c r="E57" s="9">
        <f t="shared" si="28"/>
        <v>-6.244418005613384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9994</v>
      </c>
      <c r="V57">
        <v>6</v>
      </c>
      <c r="W57" s="33">
        <v>6.0036021612967783E-2</v>
      </c>
    </row>
    <row r="58" spans="1:23" ht="15.6" x14ac:dyDescent="0.3">
      <c r="A58" s="18">
        <v>0</v>
      </c>
      <c r="B58" s="17">
        <v>0</v>
      </c>
      <c r="C58" s="33">
        <f t="shared" si="26"/>
        <v>4.0808161632326465</v>
      </c>
      <c r="D58" s="9">
        <f t="shared" si="27"/>
        <v>4.0558091610318865</v>
      </c>
      <c r="E58" s="9">
        <f t="shared" si="28"/>
        <v>12.532432892287689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9993</v>
      </c>
      <c r="V58">
        <v>34</v>
      </c>
      <c r="W58" s="33">
        <v>0.34023816671670171</v>
      </c>
    </row>
    <row r="59" spans="1:23" ht="15.6" x14ac:dyDescent="0.3">
      <c r="B59" s="23" t="s">
        <v>6</v>
      </c>
      <c r="C59" s="23">
        <f>$B$5</f>
        <v>4.6619362036696232</v>
      </c>
      <c r="D59" s="9">
        <f t="shared" si="27"/>
        <v>4.6369292014688632</v>
      </c>
      <c r="E59" s="9">
        <f t="shared" si="28"/>
        <v>0</v>
      </c>
      <c r="F59" s="13">
        <f>SUM(F47:F58)</f>
        <v>10.514136211335035</v>
      </c>
      <c r="G59" s="12">
        <f>SUM(G47:G58)</f>
        <v>21.247064358735848</v>
      </c>
      <c r="H59" s="25">
        <f>SUM(H47:H58)</f>
        <v>0.84113089690680298</v>
      </c>
      <c r="I59" s="25">
        <f>SUM(I47:I58)</f>
        <v>1.6997651486988681</v>
      </c>
      <c r="T59" t="s">
        <v>81</v>
      </c>
      <c r="U59">
        <v>9994</v>
      </c>
      <c r="V59">
        <v>164</v>
      </c>
      <c r="W59" s="33">
        <v>1.6409845907544529</v>
      </c>
    </row>
    <row r="60" spans="1:23" x14ac:dyDescent="0.25">
      <c r="T60" t="s">
        <v>82</v>
      </c>
      <c r="U60">
        <v>9997</v>
      </c>
      <c r="V60">
        <v>316</v>
      </c>
      <c r="W60" s="33">
        <v>3.1609482844853458</v>
      </c>
    </row>
    <row r="61" spans="1:23" x14ac:dyDescent="0.25">
      <c r="T61" t="s">
        <v>83</v>
      </c>
      <c r="U61">
        <v>9993</v>
      </c>
      <c r="V61">
        <v>385</v>
      </c>
      <c r="W61" s="33">
        <v>3.8526968878214753</v>
      </c>
    </row>
    <row r="62" spans="1:23" x14ac:dyDescent="0.25">
      <c r="B62" s="23" t="s">
        <v>128</v>
      </c>
      <c r="C62" s="23"/>
      <c r="D62" s="3"/>
      <c r="E62" s="3"/>
      <c r="F62" s="23"/>
      <c r="G62" s="23"/>
      <c r="T62" t="s">
        <v>84</v>
      </c>
      <c r="U62">
        <v>9991</v>
      </c>
      <c r="V62">
        <v>431</v>
      </c>
      <c r="W62" s="33">
        <v>4.3138824942448206</v>
      </c>
    </row>
    <row r="63" spans="1:23" ht="15.6" x14ac:dyDescent="0.3">
      <c r="B63" s="23"/>
      <c r="C63" s="23"/>
      <c r="D63" s="3"/>
      <c r="E63" s="3"/>
      <c r="F63" s="34" t="str">
        <f>F9</f>
        <v>MFQ</v>
      </c>
      <c r="G63" s="34"/>
      <c r="H63" s="35" t="s">
        <v>22</v>
      </c>
      <c r="I63" s="35"/>
      <c r="T63" t="s">
        <v>85</v>
      </c>
      <c r="U63">
        <v>9995</v>
      </c>
      <c r="V63">
        <v>414</v>
      </c>
      <c r="W63" s="33">
        <v>4.142071035517759</v>
      </c>
    </row>
    <row r="64" spans="1:23" ht="15.6" x14ac:dyDescent="0.3">
      <c r="A64" s="7" t="str">
        <f>A10</f>
        <v>MFQ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9997</v>
      </c>
      <c r="V64">
        <v>458</v>
      </c>
      <c r="W64" s="33">
        <v>4.5813744123236972</v>
      </c>
    </row>
    <row r="65" spans="1:23" ht="15.6" x14ac:dyDescent="0.3">
      <c r="A65" s="18">
        <f>A11*0.5</f>
        <v>250</v>
      </c>
      <c r="B65" s="17">
        <f>B119*0.5</f>
        <v>40</v>
      </c>
      <c r="C65" s="33">
        <f>W42</f>
        <v>7.0021006301890565E-2</v>
      </c>
      <c r="D65" s="9">
        <f>C65-$B$4</f>
        <v>4.5014004101130281E-2</v>
      </c>
      <c r="E65" s="9">
        <f>(($D$23-D65)/$D$23)*100</f>
        <v>99.029228134713136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9994</v>
      </c>
      <c r="V65">
        <v>385</v>
      </c>
      <c r="W65" s="33">
        <v>3.8523113868320991</v>
      </c>
    </row>
    <row r="66" spans="1:23" ht="15.6" x14ac:dyDescent="0.3">
      <c r="A66" s="18">
        <f>A65/2</f>
        <v>125</v>
      </c>
      <c r="B66" s="18">
        <f>B65/2</f>
        <v>20</v>
      </c>
      <c r="C66" s="33">
        <f t="shared" ref="C66:C76" si="34">W43</f>
        <v>8.0032012805122052E-2</v>
      </c>
      <c r="D66" s="9">
        <f t="shared" ref="D66:D77" si="35">C66-$B$4</f>
        <v>5.5025010604361768E-2</v>
      </c>
      <c r="E66" s="9">
        <f t="shared" ref="E66:E77" si="36">(($D$23-D66)/$D$23)*100</f>
        <v>98.813330801192066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9998</v>
      </c>
      <c r="V66">
        <v>3</v>
      </c>
      <c r="W66" s="33">
        <v>3.0006001200240048E-2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3">
        <f t="shared" si="34"/>
        <v>0.11008807045636509</v>
      </c>
      <c r="D67" s="9">
        <f t="shared" si="35"/>
        <v>8.5081068255604811E-2</v>
      </c>
      <c r="E67" s="9">
        <f t="shared" si="36"/>
        <v>98.165141960143515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9997</v>
      </c>
      <c r="V67">
        <v>3</v>
      </c>
      <c r="W67" s="33">
        <v>3.0009002700810243E-2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3">
        <f t="shared" si="34"/>
        <v>1.9815713861091846E-2</v>
      </c>
      <c r="D68" s="9">
        <f t="shared" si="35"/>
        <v>-5.1912883396684345E-3</v>
      </c>
      <c r="E68" s="9">
        <f t="shared" si="36"/>
        <v>100.11195530736212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90</v>
      </c>
      <c r="U68">
        <v>9995</v>
      </c>
      <c r="V68">
        <v>7</v>
      </c>
      <c r="W68" s="33">
        <v>7.0035017508754377E-2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3">
        <f t="shared" si="34"/>
        <v>0.35017508754377191</v>
      </c>
      <c r="D69" s="9">
        <f t="shared" si="35"/>
        <v>0.32516808534301161</v>
      </c>
      <c r="E69" s="9">
        <f t="shared" si="36"/>
        <v>92.987426134520106</v>
      </c>
      <c r="F69" s="25" t="str">
        <f t="shared" si="30"/>
        <v/>
      </c>
      <c r="G69" s="28">
        <f t="shared" si="31"/>
        <v>14.957293728846096</v>
      </c>
      <c r="H69" s="25" t="str">
        <f t="shared" si="32"/>
        <v/>
      </c>
      <c r="I69" s="25">
        <f t="shared" si="33"/>
        <v>2.3931669966153755</v>
      </c>
      <c r="T69" t="s">
        <v>91</v>
      </c>
      <c r="U69">
        <v>9998</v>
      </c>
      <c r="V69">
        <v>3</v>
      </c>
      <c r="W69" s="33">
        <v>3.0006001200240048E-2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3">
        <f t="shared" si="34"/>
        <v>1.9709854927463732</v>
      </c>
      <c r="D70" s="9">
        <f t="shared" si="35"/>
        <v>1.945978490545613</v>
      </c>
      <c r="E70" s="9">
        <f t="shared" si="36"/>
        <v>58.033034234614234</v>
      </c>
      <c r="F70" s="25">
        <f t="shared" si="30"/>
        <v>7.0662568648874373</v>
      </c>
      <c r="G70" s="28" t="str">
        <f t="shared" si="31"/>
        <v/>
      </c>
      <c r="H70" s="25">
        <f t="shared" si="32"/>
        <v>1.1306010983819901</v>
      </c>
      <c r="I70" s="25" t="str">
        <f t="shared" si="33"/>
        <v/>
      </c>
      <c r="T70" t="s">
        <v>92</v>
      </c>
      <c r="U70">
        <v>9997</v>
      </c>
      <c r="V70">
        <v>34</v>
      </c>
      <c r="W70" s="33">
        <v>0.34010203060918276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3">
        <f t="shared" si="34"/>
        <v>3.9207841568313659</v>
      </c>
      <c r="D71" s="9">
        <f t="shared" si="35"/>
        <v>3.8957771546306055</v>
      </c>
      <c r="E71" s="9">
        <f t="shared" si="36"/>
        <v>15.983682619166997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9996</v>
      </c>
      <c r="V71">
        <v>150</v>
      </c>
      <c r="W71" s="33">
        <v>1.5006002400960383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3">
        <f t="shared" si="34"/>
        <v>4.3730611427999593</v>
      </c>
      <c r="D72" s="9">
        <f t="shared" si="35"/>
        <v>4.3480541405991993</v>
      </c>
      <c r="E72" s="9">
        <f t="shared" si="36"/>
        <v>6.2298786183355048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9996</v>
      </c>
      <c r="V72">
        <v>330</v>
      </c>
      <c r="W72" s="33">
        <v>3.3013205282112845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3">
        <f t="shared" si="34"/>
        <v>4.4817927170868348</v>
      </c>
      <c r="D73" s="9">
        <f t="shared" si="35"/>
        <v>4.4567857148860748</v>
      </c>
      <c r="E73" s="9">
        <f t="shared" si="36"/>
        <v>3.8849738427259894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9997</v>
      </c>
      <c r="V73">
        <v>400</v>
      </c>
      <c r="W73" s="33">
        <v>4.0012003601080322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3">
        <f t="shared" si="34"/>
        <v>4.4713414024207259</v>
      </c>
      <c r="D74" s="9">
        <f t="shared" si="35"/>
        <v>4.4463344002199658</v>
      </c>
      <c r="E74" s="9">
        <f t="shared" si="36"/>
        <v>4.1103668606482433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415</v>
      </c>
      <c r="W74" s="33">
        <v>4.152491494896938</v>
      </c>
    </row>
    <row r="75" spans="1:23" ht="15.6" x14ac:dyDescent="0.3">
      <c r="A75" s="18">
        <v>0</v>
      </c>
      <c r="B75" s="18">
        <v>0</v>
      </c>
      <c r="C75" s="33">
        <f t="shared" si="34"/>
        <v>4.5518207282913163</v>
      </c>
      <c r="D75" s="9">
        <f t="shared" si="35"/>
        <v>4.5268137260905563</v>
      </c>
      <c r="E75" s="9">
        <f t="shared" si="36"/>
        <v>2.3747499820231259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9993</v>
      </c>
      <c r="V75">
        <v>439</v>
      </c>
      <c r="W75" s="33">
        <v>4.3930751526068246</v>
      </c>
    </row>
    <row r="76" spans="1:23" ht="15.6" x14ac:dyDescent="0.3">
      <c r="A76" s="18">
        <v>0</v>
      </c>
      <c r="B76" s="17">
        <v>0</v>
      </c>
      <c r="C76" s="33">
        <f t="shared" si="34"/>
        <v>3.5925147603322327</v>
      </c>
      <c r="D76" s="9">
        <f t="shared" si="35"/>
        <v>3.5675077581314723</v>
      </c>
      <c r="E76" s="9">
        <f t="shared" si="36"/>
        <v>23.063139350901128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9995</v>
      </c>
      <c r="V76">
        <v>425</v>
      </c>
      <c r="W76" s="33">
        <v>4.2521260630315156</v>
      </c>
    </row>
    <row r="77" spans="1:23" ht="15.6" x14ac:dyDescent="0.3">
      <c r="B77" s="23" t="s">
        <v>6</v>
      </c>
      <c r="C77" s="23">
        <f>$B$5</f>
        <v>4.6619362036696232</v>
      </c>
      <c r="D77" s="9">
        <f t="shared" si="35"/>
        <v>4.6369292014688632</v>
      </c>
      <c r="E77" s="9">
        <f t="shared" si="36"/>
        <v>0</v>
      </c>
      <c r="F77" s="25">
        <f>SUM(F65:F76)</f>
        <v>7.0662568648874373</v>
      </c>
      <c r="G77" s="28">
        <f>SUM(G65:G76)</f>
        <v>14.957293728846096</v>
      </c>
      <c r="H77" s="25">
        <f>SUM(H65:H76)</f>
        <v>1.1306010983819901</v>
      </c>
      <c r="I77" s="25">
        <f>SUM(I65:I76)</f>
        <v>2.3931669966153755</v>
      </c>
      <c r="T77" t="s">
        <v>99</v>
      </c>
      <c r="U77">
        <v>9995</v>
      </c>
      <c r="V77">
        <v>322</v>
      </c>
      <c r="W77" s="33">
        <v>3.2216108054027011</v>
      </c>
    </row>
    <row r="78" spans="1:23" x14ac:dyDescent="0.25">
      <c r="T78" t="s">
        <v>100</v>
      </c>
      <c r="U78">
        <v>9996</v>
      </c>
      <c r="V78">
        <v>2</v>
      </c>
      <c r="W78" s="33">
        <v>2.0008003201280513E-2</v>
      </c>
    </row>
    <row r="79" spans="1:23" x14ac:dyDescent="0.25">
      <c r="T79" t="s">
        <v>101</v>
      </c>
      <c r="U79">
        <v>9995</v>
      </c>
      <c r="V79">
        <v>5</v>
      </c>
      <c r="W79" s="33">
        <v>5.0025012506253123E-2</v>
      </c>
    </row>
    <row r="80" spans="1:23" x14ac:dyDescent="0.25">
      <c r="B80" s="23" t="s">
        <v>129</v>
      </c>
      <c r="C80" s="23"/>
      <c r="D80" s="3"/>
      <c r="E80" s="3"/>
      <c r="F80" s="23"/>
      <c r="G80" s="23"/>
      <c r="T80" t="s">
        <v>102</v>
      </c>
      <c r="U80">
        <v>10042</v>
      </c>
      <c r="V80">
        <v>8</v>
      </c>
      <c r="W80" s="33">
        <v>7.9665405297749445E-2</v>
      </c>
    </row>
    <row r="81" spans="1:23" ht="15.6" x14ac:dyDescent="0.3">
      <c r="B81" s="23"/>
      <c r="C81" s="23"/>
      <c r="D81" s="3"/>
      <c r="E81" s="3"/>
      <c r="F81" s="34" t="str">
        <f>F9</f>
        <v>MFQ</v>
      </c>
      <c r="G81" s="34"/>
      <c r="H81" s="35" t="s">
        <v>22</v>
      </c>
      <c r="I81" s="35"/>
      <c r="T81" t="s">
        <v>103</v>
      </c>
      <c r="U81">
        <v>9994</v>
      </c>
      <c r="V81">
        <v>2</v>
      </c>
      <c r="W81" s="33">
        <v>2.0012007204322592E-2</v>
      </c>
    </row>
    <row r="82" spans="1:23" ht="15.6" x14ac:dyDescent="0.3">
      <c r="A82" s="7" t="str">
        <f>A10</f>
        <v>MFQ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27</v>
      </c>
      <c r="W82" s="33">
        <v>0.27010804321728693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3">
        <f>W54</f>
        <v>5.0025012506253123E-2</v>
      </c>
      <c r="D83" s="9">
        <f>C83-$B$4</f>
        <v>2.5018010305492843E-2</v>
      </c>
      <c r="E83" s="9">
        <f>(($D$23-D83)/$D$23)*100</f>
        <v>99.460461671539704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9994</v>
      </c>
      <c r="V83">
        <v>145</v>
      </c>
      <c r="W83" s="33">
        <v>1.450870522313388</v>
      </c>
    </row>
    <row r="84" spans="1:23" ht="15.6" x14ac:dyDescent="0.3">
      <c r="A84" s="18">
        <f>A83/2</f>
        <v>82.5</v>
      </c>
      <c r="B84" s="18">
        <f>B83/2</f>
        <v>26.400000000000002</v>
      </c>
      <c r="C84" s="33">
        <f t="shared" ref="C84:C94" si="42">W55</f>
        <v>6.0036021612967783E-2</v>
      </c>
      <c r="D84" s="9">
        <f t="shared" ref="D84:D95" si="43">C84-$B$4</f>
        <v>3.5029019412207499E-2</v>
      </c>
      <c r="E84" s="9">
        <f t="shared" ref="E84:E95" si="44">(($D$23-D84)/$D$23)*100</f>
        <v>99.244564281871902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9998</v>
      </c>
      <c r="V84">
        <v>294</v>
      </c>
      <c r="W84" s="33">
        <v>2.9405881176235247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3">
        <f t="shared" si="42"/>
        <v>8.0008000800080012E-2</v>
      </c>
      <c r="D85" s="9">
        <f t="shared" si="43"/>
        <v>5.5000998599319728E-2</v>
      </c>
      <c r="E85" s="9">
        <f t="shared" si="44"/>
        <v>98.813848644014314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9996</v>
      </c>
      <c r="V85">
        <v>381</v>
      </c>
      <c r="W85" s="33">
        <v>3.8115246098439375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3">
        <f t="shared" si="42"/>
        <v>6.0036021612967783E-2</v>
      </c>
      <c r="D86" s="9">
        <f t="shared" si="43"/>
        <v>3.5029019412207499E-2</v>
      </c>
      <c r="E86" s="9">
        <f t="shared" si="44"/>
        <v>99.244564281871902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108</v>
      </c>
      <c r="U86">
        <v>9996</v>
      </c>
      <c r="V86">
        <v>452</v>
      </c>
      <c r="W86" s="33">
        <v>4.5218087234893956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3">
        <f t="shared" si="42"/>
        <v>0.34023816671670171</v>
      </c>
      <c r="D87" s="9">
        <f t="shared" si="43"/>
        <v>0.31523116451594141</v>
      </c>
      <c r="E87" s="9">
        <f t="shared" si="44"/>
        <v>93.201725736591285</v>
      </c>
      <c r="F87" s="25" t="str">
        <f t="shared" si="38"/>
        <v/>
      </c>
      <c r="G87" s="28">
        <f t="shared" si="39"/>
        <v>9.7239871943327785</v>
      </c>
      <c r="H87" s="25" t="str">
        <f t="shared" si="40"/>
        <v/>
      </c>
      <c r="I87" s="25">
        <f t="shared" si="41"/>
        <v>3.1116759021864895</v>
      </c>
      <c r="T87" t="s">
        <v>110</v>
      </c>
      <c r="U87">
        <v>9994</v>
      </c>
      <c r="V87">
        <v>440</v>
      </c>
      <c r="W87" s="33">
        <v>4.4026415849509704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3">
        <f t="shared" si="42"/>
        <v>1.6409845907544529</v>
      </c>
      <c r="D88" s="9">
        <f t="shared" si="43"/>
        <v>1.6159775885536927</v>
      </c>
      <c r="E88" s="9">
        <f t="shared" si="44"/>
        <v>65.149832608145246</v>
      </c>
      <c r="F88" s="25">
        <f t="shared" si="38"/>
        <v>3.9647088232282344</v>
      </c>
      <c r="G88" s="28" t="str">
        <f t="shared" si="39"/>
        <v/>
      </c>
      <c r="H88" s="25">
        <f t="shared" si="40"/>
        <v>1.2687068234330352</v>
      </c>
      <c r="I88" s="25" t="str">
        <f t="shared" si="41"/>
        <v/>
      </c>
      <c r="T88" t="s">
        <v>109</v>
      </c>
      <c r="U88">
        <v>9995</v>
      </c>
      <c r="V88">
        <v>490</v>
      </c>
      <c r="W88" s="33">
        <v>4.9024512256128059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3">
        <f t="shared" si="42"/>
        <v>3.1609482844853458</v>
      </c>
      <c r="D89" s="9">
        <f t="shared" si="43"/>
        <v>3.1359412822845854</v>
      </c>
      <c r="E89" s="9">
        <f t="shared" si="44"/>
        <v>32.370300558153922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9998</v>
      </c>
      <c r="V89">
        <v>335</v>
      </c>
      <c r="W89" s="33">
        <v>3.3506701340268057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3">
        <f t="shared" si="42"/>
        <v>3.8526968878214753</v>
      </c>
      <c r="D90" s="9">
        <f t="shared" si="43"/>
        <v>3.8276898856207149</v>
      </c>
      <c r="E90" s="9">
        <f t="shared" si="44"/>
        <v>17.452052440045914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3">
        <f t="shared" si="42"/>
        <v>4.3138824942448206</v>
      </c>
      <c r="D91" s="9">
        <f t="shared" si="43"/>
        <v>4.2888754920440606</v>
      </c>
      <c r="E91" s="9">
        <f t="shared" si="44"/>
        <v>7.506125159610975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3">
        <f t="shared" si="42"/>
        <v>4.142071035517759</v>
      </c>
      <c r="D92" s="9">
        <f t="shared" si="43"/>
        <v>4.117064033316999</v>
      </c>
      <c r="E92" s="9">
        <f t="shared" si="44"/>
        <v>11.211410516839116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4.5813744123236972</v>
      </c>
      <c r="D93" s="9">
        <f t="shared" si="43"/>
        <v>4.5563674101229372</v>
      </c>
      <c r="E93" s="9">
        <f t="shared" si="44"/>
        <v>1.7373953287966106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3.8523113868320991</v>
      </c>
      <c r="D94" s="9">
        <f t="shared" si="43"/>
        <v>3.8273043846313386</v>
      </c>
      <c r="E94" s="9">
        <f t="shared" si="44"/>
        <v>17.460366153122539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4.6619362036696232</v>
      </c>
      <c r="D95" s="9">
        <f t="shared" si="43"/>
        <v>4.6369292014688632</v>
      </c>
      <c r="E95" s="9">
        <f t="shared" si="44"/>
        <v>0</v>
      </c>
      <c r="F95" s="25">
        <f>SUM(F83:F94)</f>
        <v>3.9647088232282344</v>
      </c>
      <c r="G95" s="28">
        <f>SUM(G83:G94)</f>
        <v>9.7239871943327785</v>
      </c>
      <c r="H95" s="25">
        <f>SUM(H83:H94)</f>
        <v>1.2687068234330352</v>
      </c>
      <c r="I95" s="25">
        <f>SUM(I83:I94)</f>
        <v>3.1116759021864895</v>
      </c>
    </row>
    <row r="98" spans="1:9" x14ac:dyDescent="0.25">
      <c r="B98" s="23" t="s">
        <v>130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MFQ</v>
      </c>
      <c r="G99" s="34"/>
      <c r="H99" s="35" t="s">
        <v>22</v>
      </c>
      <c r="I99" s="35"/>
    </row>
    <row r="100" spans="1:9" ht="15.6" x14ac:dyDescent="0.3">
      <c r="A100" s="7" t="str">
        <f>A10</f>
        <v>MFQ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</v>
      </c>
      <c r="B101" s="17">
        <f>B119*0.8</f>
        <v>64</v>
      </c>
      <c r="C101" s="33">
        <f>W66</f>
        <v>3.0006001200240048E-2</v>
      </c>
      <c r="D101" s="9">
        <f>C101-$B$4</f>
        <v>4.9989989994797673E-3</v>
      </c>
      <c r="E101" s="9">
        <f>(($D$23-D101)/$D$23)*100</f>
        <v>99.892191603919755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3">
        <f t="shared" ref="C102:C112" si="50">W67</f>
        <v>3.0009002700810243E-2</v>
      </c>
      <c r="D102" s="9">
        <f t="shared" ref="D102:D113" si="51">C102-$B$4</f>
        <v>5.0020005000499627E-3</v>
      </c>
      <c r="E102" s="9">
        <f t="shared" ref="E102:E113" si="52">(($D$23-D102)/$D$23)*100</f>
        <v>99.892126873568273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3">
        <f t="shared" si="50"/>
        <v>7.0035017508754377E-2</v>
      </c>
      <c r="D103" s="9">
        <f t="shared" si="51"/>
        <v>4.5028015307994093E-2</v>
      </c>
      <c r="E103" s="9">
        <f t="shared" si="52"/>
        <v>99.028925969071722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3">
        <f t="shared" si="50"/>
        <v>3.0006001200240048E-2</v>
      </c>
      <c r="D104" s="9">
        <f t="shared" si="51"/>
        <v>4.9989989994797673E-3</v>
      </c>
      <c r="E104" s="9">
        <f t="shared" si="52"/>
        <v>99.892191603919755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3">
        <f t="shared" si="50"/>
        <v>0.34010203060918276</v>
      </c>
      <c r="D105" s="9">
        <f t="shared" si="51"/>
        <v>0.31509502840842246</v>
      </c>
      <c r="E105" s="9">
        <f t="shared" si="52"/>
        <v>93.204661647440972</v>
      </c>
      <c r="F105" s="25" t="str">
        <f t="shared" si="46"/>
        <v/>
      </c>
      <c r="G105" s="28">
        <f t="shared" si="47"/>
        <v>5.8498542626894432</v>
      </c>
      <c r="H105" s="25" t="str">
        <f t="shared" si="48"/>
        <v/>
      </c>
      <c r="I105" s="25">
        <f t="shared" si="49"/>
        <v>3.7439067281212437</v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3">
        <f t="shared" si="50"/>
        <v>1.5006002400960383</v>
      </c>
      <c r="D106" s="9">
        <f t="shared" si="51"/>
        <v>1.4755932378952781</v>
      </c>
      <c r="E106" s="9">
        <f t="shared" si="52"/>
        <v>68.177361055505287</v>
      </c>
      <c r="F106" s="25">
        <f t="shared" si="46"/>
        <v>2.3936334945364428</v>
      </c>
      <c r="G106" s="28" t="str">
        <f t="shared" si="47"/>
        <v/>
      </c>
      <c r="H106" s="25">
        <f t="shared" si="48"/>
        <v>1.5319254365033235</v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3">
        <f t="shared" si="50"/>
        <v>3.3013205282112845</v>
      </c>
      <c r="D107" s="9">
        <f t="shared" si="51"/>
        <v>3.2763135260105241</v>
      </c>
      <c r="E107" s="9">
        <f t="shared" si="52"/>
        <v>29.343033208860081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3">
        <f t="shared" si="50"/>
        <v>4.0012003601080322</v>
      </c>
      <c r="D108" s="9">
        <f t="shared" si="51"/>
        <v>3.9761933579072717</v>
      </c>
      <c r="E108" s="9">
        <f t="shared" si="52"/>
        <v>14.249427042196091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3">
        <f t="shared" si="50"/>
        <v>4.152491494896938</v>
      </c>
      <c r="D109" s="9">
        <f t="shared" si="51"/>
        <v>4.127484492696178</v>
      </c>
      <c r="E109" s="9">
        <f t="shared" si="52"/>
        <v>10.986682923933923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3">
        <f t="shared" si="50"/>
        <v>4.3930751526068246</v>
      </c>
      <c r="D110" s="9">
        <f t="shared" si="51"/>
        <v>4.3680681504060646</v>
      </c>
      <c r="E110" s="9">
        <f t="shared" si="52"/>
        <v>5.7982565482697082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4.2521260630315156</v>
      </c>
      <c r="D111" s="9">
        <f t="shared" si="51"/>
        <v>4.2271190608307556</v>
      </c>
      <c r="E111" s="9">
        <f t="shared" si="52"/>
        <v>8.8379641532652702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3.2216108054027011</v>
      </c>
      <c r="D112" s="9">
        <f t="shared" si="51"/>
        <v>3.1966038032019406</v>
      </c>
      <c r="E112" s="9">
        <f t="shared" si="52"/>
        <v>31.062052830365914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4.6619362036696232</v>
      </c>
      <c r="D113" s="9">
        <f t="shared" si="51"/>
        <v>4.6369292014688632</v>
      </c>
      <c r="E113" s="9">
        <f t="shared" si="52"/>
        <v>0</v>
      </c>
      <c r="F113" s="25">
        <f>SUM(F101:F112)</f>
        <v>2.3936334945364428</v>
      </c>
      <c r="G113" s="28">
        <f>SUM(G101:G112)</f>
        <v>5.8498542626894432</v>
      </c>
      <c r="H113" s="25">
        <f>SUM(H101:H112)</f>
        <v>1.5319254365033235</v>
      </c>
      <c r="I113" s="25">
        <f>SUM(I101:I112)</f>
        <v>3.7439067281212437</v>
      </c>
    </row>
    <row r="116" spans="1:9" x14ac:dyDescent="0.25">
      <c r="B116" s="23" t="s">
        <v>131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MFQ</v>
      </c>
      <c r="G117" s="34"/>
      <c r="H117" s="35" t="s">
        <v>22</v>
      </c>
      <c r="I117" s="35"/>
    </row>
    <row r="118" spans="1:9" ht="15.6" x14ac:dyDescent="0.3">
      <c r="A118" s="7" t="str">
        <f>A10</f>
        <v>MFQ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2.0008003201280513E-2</v>
      </c>
      <c r="D119" s="9">
        <f>C119-$B$4</f>
        <v>-4.9989989994797673E-3</v>
      </c>
      <c r="E119" s="9">
        <f>(($D$23-D119)/$D$23)*100</f>
        <v>100.10780839608024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5.0025012506253123E-2</v>
      </c>
      <c r="D120" s="9">
        <f t="shared" ref="D120:D131" si="59">C120-$B$4</f>
        <v>2.5018010305492843E-2</v>
      </c>
      <c r="E120" s="9">
        <f t="shared" ref="E120:E131" si="60">(($D$23-D120)/$D$23)*100</f>
        <v>99.460461671539704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7.9665405297749445E-2</v>
      </c>
      <c r="D121" s="9">
        <f t="shared" si="59"/>
        <v>5.4658403096989161E-2</v>
      </c>
      <c r="E121" s="9">
        <f t="shared" si="60"/>
        <v>98.821237057497555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2.0012007204322592E-2</v>
      </c>
      <c r="D122" s="9">
        <f t="shared" si="59"/>
        <v>-4.9949949964376884E-3</v>
      </c>
      <c r="E122" s="9">
        <f t="shared" si="60"/>
        <v>100.10772204576372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0.27010804321728693</v>
      </c>
      <c r="D123" s="9">
        <f t="shared" si="59"/>
        <v>0.24510104101652666</v>
      </c>
      <c r="E123" s="9">
        <f t="shared" si="60"/>
        <v>94.714151750712844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4.5371806713876603</v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1.450870522313388</v>
      </c>
      <c r="D124" s="9">
        <f t="shared" si="59"/>
        <v>1.4258635201126277</v>
      </c>
      <c r="E124" s="9">
        <f t="shared" si="60"/>
        <v>69.249831986631378</v>
      </c>
      <c r="F124" s="25">
        <f t="shared" si="54"/>
        <v>0</v>
      </c>
      <c r="G124" s="28" t="str">
        <f t="shared" si="55"/>
        <v/>
      </c>
      <c r="H124" s="25">
        <f t="shared" si="56"/>
        <v>1.751031635600053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2.9405881176235247</v>
      </c>
      <c r="D125" s="9">
        <f t="shared" si="59"/>
        <v>2.9155811154227642</v>
      </c>
      <c r="E125" s="9">
        <f t="shared" si="60"/>
        <v>37.122587196302653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3.8115246098439375</v>
      </c>
      <c r="D126" s="9">
        <f t="shared" si="59"/>
        <v>3.786517607643177</v>
      </c>
      <c r="E126" s="9">
        <f t="shared" si="60"/>
        <v>18.339973652310608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4.5218087234893956</v>
      </c>
      <c r="D127" s="9">
        <f t="shared" ref="D127" si="62">C127-$B$4</f>
        <v>4.4968017212886355</v>
      </c>
      <c r="E127" s="9">
        <f t="shared" ref="E127" si="63">(($D$23-D127)/$D$23)*100</f>
        <v>3.0219887794672129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4.4026415849509704</v>
      </c>
      <c r="D128" s="9">
        <f t="shared" si="59"/>
        <v>4.3776345827502103</v>
      </c>
      <c r="E128" s="9">
        <f t="shared" si="60"/>
        <v>5.5919468996100878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4.9024512256128059</v>
      </c>
      <c r="D129" s="9">
        <f t="shared" si="59"/>
        <v>4.8774442234120459</v>
      </c>
      <c r="E129" s="9">
        <f t="shared" si="60"/>
        <v>-5.1869461769438594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3.3506701340268057</v>
      </c>
      <c r="D130" s="9">
        <f t="shared" si="59"/>
        <v>3.3256631318260452</v>
      </c>
      <c r="E130" s="9">
        <f t="shared" si="60"/>
        <v>28.27875977117446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4.6619362036696232</v>
      </c>
      <c r="D131" s="9">
        <f t="shared" si="59"/>
        <v>4.6369292014688632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1.751031635600053</v>
      </c>
      <c r="I131" s="25">
        <f>SUM(I119:I130)</f>
        <v>4.5371806713876603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